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Area" localSheetId="0">Sheet1!$A$1:$J$24</definedName>
  </definedNames>
  <calcPr calcId="144525"/>
</workbook>
</file>

<file path=xl/sharedStrings.xml><?xml version="1.0" encoding="utf-8"?>
<sst xmlns="http://schemas.openxmlformats.org/spreadsheetml/2006/main" count="68" uniqueCount="62">
  <si>
    <t>附件2</t>
  </si>
  <si>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</si>
  <si>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（2024年度）</t>
  </si>
  <si>
    <t>项目名称</t>
  </si>
  <si>
    <t>职防院2024年中央转移支付卫生健康人才培养项目</t>
  </si>
  <si>
    <t>主管部门</t>
  </si>
  <si>
    <t>北京市卫生健康委员会</t>
  </si>
  <si>
    <t>实施单位</t>
  </si>
  <si>
    <t>北京市化工职业病防治院</t>
  </si>
  <si>
    <t>项目资金（万元）</t>
  </si>
  <si>
    <t>年初预算数</t>
  </si>
  <si>
    <t>全年预算数（A）</t>
  </si>
  <si>
    <t>全年执行数（B）</t>
  </si>
  <si>
    <t>分值（10分）</t>
  </si>
  <si>
    <t>执行率（B/A)</t>
  </si>
  <si>
    <t>得分</t>
  </si>
  <si>
    <t>年度资金总额：</t>
  </si>
  <si>
    <t>其中:当年财政拨款</t>
  </si>
  <si>
    <t>—</t>
  </si>
  <si>
    <t>上年结转资金</t>
  </si>
  <si>
    <t xml:space="preserve">     其他资金</t>
  </si>
  <si>
    <t>年度总体目标</t>
  </si>
  <si>
    <t>预期目标</t>
  </si>
  <si>
    <t>实际完成情况</t>
  </si>
  <si>
    <t>面向市、区级职业病防治技术支撑机构和公立医疗机构开展职业病危害监测评估专业骨干人才培训和职业病诊疗康复人才培训。</t>
  </si>
  <si>
    <t>面向市、区级职业病防治技术支撑机构和公立医疗机构开展职业病危害监测评估专业骨干人才培训和职业病诊疗康复人才培训，实际支出122.983714万元。</t>
  </si>
  <si>
    <t>绩效指标</t>
  </si>
  <si>
    <t>一级指标</t>
  </si>
  <si>
    <t>二级指标</t>
  </si>
  <si>
    <t>三级指标</t>
  </si>
  <si>
    <t>年度指标值(A)</t>
  </si>
  <si>
    <t>实际完成值(B)</t>
  </si>
  <si>
    <t>分值</t>
  </si>
  <si>
    <t>偏差原因分析及改进措施</t>
  </si>
  <si>
    <t>产出指标</t>
  </si>
  <si>
    <t>数量指标</t>
  </si>
  <si>
    <t>职业病防治人才培训数量</t>
  </si>
  <si>
    <t>62人</t>
  </si>
  <si>
    <t>117人</t>
  </si>
  <si>
    <t>质量指标</t>
  </si>
  <si>
    <t>时效指标</t>
  </si>
  <si>
    <t>项目完成时间</t>
  </si>
  <si>
    <t>≤12月</t>
  </si>
  <si>
    <t>12月</t>
  </si>
  <si>
    <t>成本指标</t>
  </si>
  <si>
    <t>预算控制数</t>
  </si>
  <si>
    <t>≤60.3万元</t>
  </si>
  <si>
    <t>122.983714万元，人均费用1.05万元</t>
  </si>
  <si>
    <t>偏差原因：该项目资金分两笔下达，第一笔资金为60.3万元</t>
  </si>
  <si>
    <t>效益指标</t>
  </si>
  <si>
    <t>经济效益
指标</t>
  </si>
  <si>
    <t>社会效益
指标</t>
  </si>
  <si>
    <t>生态效益
指标</t>
  </si>
  <si>
    <t>可持续影响指标</t>
  </si>
  <si>
    <t>持续提升市区两级职业病危害监测评估专业骨干人员队伍素质和能力</t>
  </si>
  <si>
    <t>优良中低差</t>
  </si>
  <si>
    <t>优</t>
  </si>
  <si>
    <t>项目效益呈现不充分</t>
  </si>
  <si>
    <t>满意度
指标</t>
  </si>
  <si>
    <t>服务对象满意度指标</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</si>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</sst>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等线"/>
      <charset val="134"/>
      <scheme val="minor"/>
    </font>
    <font>
      <sz val="22"/>
      <color theme="1"/>
      <name val="方正黑体_GBK"/>
      <charset val="134"/>
    </font>
    <font>
      <sz val="16"/>
      <color theme="1"/>
      <name val="仿宋_GB2312"/>
      <charset val="134"/>
    </font>
    <font>
      <sz val="11"/>
      <color rgb="FF000000"/>
      <name val="宋体"/>
      <charset val="134"/>
    </font>
    <font>
      <sz val="12"/>
      <color rgb="FF000000"/>
      <name val="宋体"/>
      <charset val="134"/>
    </font>
    <font>
      <sz val="12"/>
      <color theme="1"/>
      <name val="宋体"/>
      <charset val="134"/>
    </font>
    <font>
      <b/>
      <sz val="12"/>
      <color rgb="FF000000"/>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6"/>
      <color rgb="FF000000"/>
      <name val="宋体"/>
      <charset val="134"/>
    </font>
    <font>
      <sz val="16"/>
      <color rgb="FF000000"/>
      <name val="宋体"/>
      <charset val="134"/>
    </font>
  </fonts>
  <fills count="34">
    <fill>
      <patternFill patternType="none"/>
    </fill>
    <fill>
      <patternFill patternType="gray125"/>
    </fill>
    <fill>
      <patternFill patternType="solid">
        <fgColor theme="9" tint="0.799951170384838"/>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8" borderId="8"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0" fillId="10" borderId="0" applyNumberFormat="0" applyBorder="0" applyAlignment="0" applyProtection="0">
      <alignment vertical="center"/>
    </xf>
    <xf numFmtId="0" fontId="13" fillId="0" borderId="10" applyNumberFormat="0" applyFill="0" applyAlignment="0" applyProtection="0">
      <alignment vertical="center"/>
    </xf>
    <xf numFmtId="0" fontId="10" fillId="11" borderId="0" applyNumberFormat="0" applyBorder="0" applyAlignment="0" applyProtection="0">
      <alignment vertical="center"/>
    </xf>
    <xf numFmtId="0" fontId="19" fillId="12" borderId="11" applyNumberFormat="0" applyAlignment="0" applyProtection="0">
      <alignment vertical="center"/>
    </xf>
    <xf numFmtId="0" fontId="20" fillId="12" borderId="7" applyNumberFormat="0" applyAlignment="0" applyProtection="0">
      <alignment vertical="center"/>
    </xf>
    <xf numFmtId="0" fontId="21" fillId="13" borderId="12"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cellStyleXfs>
  <cellXfs count="28">
    <xf numFmtId="0" fontId="0" fillId="0" borderId="0" xfId="0"/>
    <xf numFmtId="0" fontId="0" fillId="2" borderId="0" xfId="0" applyFill="1"/>
    <xf numFmtId="0" fontId="0" fillId="0" borderId="0" xfId="0" applyFill="1"/>
    <xf numFmtId="0" fontId="1" fillId="0" borderId="0" xfId="0" applyFont="1" applyFill="1"/>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justify" vertical="center"/>
    </xf>
    <xf numFmtId="0" fontId="4" fillId="0" borderId="1" xfId="0" applyNumberFormat="1"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4" fillId="0" borderId="1" xfId="0" applyFont="1" applyFill="1" applyBorder="1" applyAlignment="1">
      <alignment horizontal="center" vertical="center" textRotation="255"/>
    </xf>
    <xf numFmtId="0" fontId="5" fillId="0" borderId="1"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9" fontId="4"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4" fillId="0" borderId="0" xfId="0" applyFont="1" applyFill="1" applyAlignment="1">
      <alignment horizontal="left" vertical="center" wrapText="1"/>
    </xf>
    <xf numFmtId="0" fontId="4" fillId="0" borderId="0" xfId="0" applyFont="1" applyFill="1" applyAlignment="1">
      <alignment horizontal="left" vertical="center"/>
    </xf>
    <xf numFmtId="10" fontId="4" fillId="0" borderId="1" xfId="11" applyNumberFormat="1" applyFont="1" applyFill="1" applyBorder="1" applyAlignment="1">
      <alignment horizontal="center" vertical="center"/>
    </xf>
    <xf numFmtId="176" fontId="4" fillId="0" borderId="1" xfId="0" applyNumberFormat="1" applyFont="1" applyFill="1" applyBorder="1" applyAlignment="1">
      <alignment horizontal="center" vertical="center" wrapText="1"/>
    </xf>
    <xf numFmtId="9" fontId="4" fillId="0" borderId="1" xfId="11" applyFont="1" applyFill="1" applyBorder="1" applyAlignment="1">
      <alignment horizontal="center" vertical="center"/>
    </xf>
    <xf numFmtId="176" fontId="6" fillId="0" borderId="1" xfId="0" applyNumberFormat="1"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22860</xdr:colOff>
      <xdr:row>5</xdr:row>
      <xdr:rowOff>27940</xdr:rowOff>
    </xdr:from>
    <xdr:to>
      <xdr:col>3</xdr:col>
      <xdr:colOff>1332230</xdr:colOff>
      <xdr:row>5</xdr:row>
      <xdr:rowOff>342265</xdr:rowOff>
    </xdr:to>
    <xdr:sp>
      <xdr:nvSpPr>
        <xdr:cNvPr id="1025" name="直接箭头连接符 1"/>
        <xdr:cNvSpPr>
          <a:spLocks noChangeShapeType="1"/>
        </xdr:cNvSpPr>
      </xdr:nvSpPr>
      <xdr:spPr>
        <a:xfrm>
          <a:off x="1952625" y="1548130"/>
          <a:ext cx="1309370"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4"/>
  <sheetViews>
    <sheetView tabSelected="1" view="pageBreakPreview" zoomScale="70" zoomScaleNormal="100" workbookViewId="0">
      <selection activeCell="B18" sqref="B18:B21"/>
    </sheetView>
  </sheetViews>
  <sheetFormatPr defaultColWidth="9" defaultRowHeight="14.25"/>
  <cols>
    <col min="1" max="1" width="5.33333333333333" style="2" customWidth="1"/>
    <col min="2" max="2" width="7.775" style="2" customWidth="1"/>
    <col min="3" max="3" width="12.2166666666667" style="2" customWidth="1"/>
    <col min="4" max="4" width="17.775" style="2" customWidth="1"/>
    <col min="5" max="5" width="19.4416666666667" style="2" customWidth="1"/>
    <col min="6" max="6" width="13.3333333333333" style="2" customWidth="1"/>
    <col min="7" max="7" width="12.775" style="2" customWidth="1"/>
    <col min="8" max="8" width="12.4416666666667" style="2" customWidth="1"/>
    <col min="9" max="9" width="11" style="2" customWidth="1"/>
    <col min="10" max="10" width="14.5583333333333" style="2" customWidth="1"/>
  </cols>
  <sheetData>
    <row r="1" ht="27" customHeight="1" spans="1:1">
      <c r="A1" s="3" t="s">
        <v>0</v>
      </c>
    </row>
    <row r="2" ht="34.05" customHeight="1" spans="1:10">
      <c r="A2" s="4" t="s">
        <v>1</v>
      </c>
      <c r="B2" s="4"/>
      <c r="C2" s="4"/>
      <c r="D2" s="4"/>
      <c r="E2" s="4"/>
      <c r="F2" s="4"/>
      <c r="G2" s="4"/>
      <c r="H2" s="4"/>
      <c r="I2" s="4"/>
      <c r="J2" s="4"/>
    </row>
    <row r="3" ht="18.75" customHeight="1" spans="1:10">
      <c r="A3" s="5" t="s">
        <v>2</v>
      </c>
      <c r="B3" s="5"/>
      <c r="C3" s="5"/>
      <c r="D3" s="5"/>
      <c r="E3" s="5"/>
      <c r="F3" s="5"/>
      <c r="G3" s="5"/>
      <c r="H3" s="5"/>
      <c r="I3" s="5"/>
      <c r="J3" s="5"/>
    </row>
    <row r="4" ht="19.95" customHeight="1" spans="1:10">
      <c r="A4" s="6" t="s">
        <v>3</v>
      </c>
      <c r="B4" s="6"/>
      <c r="C4" s="6"/>
      <c r="D4" s="6" t="s">
        <v>4</v>
      </c>
      <c r="E4" s="6"/>
      <c r="F4" s="6"/>
      <c r="G4" s="6"/>
      <c r="H4" s="6"/>
      <c r="I4" s="6"/>
      <c r="J4" s="6"/>
    </row>
    <row r="5" ht="19.95" customHeight="1" spans="1:10">
      <c r="A5" s="6" t="s">
        <v>5</v>
      </c>
      <c r="B5" s="6"/>
      <c r="C5" s="6"/>
      <c r="D5" s="7" t="s">
        <v>6</v>
      </c>
      <c r="E5" s="8"/>
      <c r="F5" s="9"/>
      <c r="G5" s="6" t="s">
        <v>7</v>
      </c>
      <c r="H5" s="10" t="s">
        <v>8</v>
      </c>
      <c r="I5" s="10"/>
      <c r="J5" s="10"/>
    </row>
    <row r="6" ht="28.5" spans="1:10">
      <c r="A6" s="10" t="s">
        <v>9</v>
      </c>
      <c r="B6" s="10"/>
      <c r="C6" s="10"/>
      <c r="D6" s="6"/>
      <c r="E6" s="10" t="s">
        <v>10</v>
      </c>
      <c r="F6" s="10" t="s">
        <v>11</v>
      </c>
      <c r="G6" s="10" t="s">
        <v>12</v>
      </c>
      <c r="H6" s="10" t="s">
        <v>13</v>
      </c>
      <c r="I6" s="10" t="s">
        <v>14</v>
      </c>
      <c r="J6" s="6" t="s">
        <v>15</v>
      </c>
    </row>
    <row r="7" ht="19.95" customHeight="1" spans="1:10">
      <c r="A7" s="10"/>
      <c r="B7" s="10"/>
      <c r="C7" s="10"/>
      <c r="D7" s="11" t="s">
        <v>16</v>
      </c>
      <c r="E7" s="6">
        <v>60.3</v>
      </c>
      <c r="F7" s="6">
        <v>124</v>
      </c>
      <c r="G7" s="12">
        <v>122.983714</v>
      </c>
      <c r="H7" s="6">
        <v>10</v>
      </c>
      <c r="I7" s="24">
        <f>G7/F7</f>
        <v>0.99180414516129</v>
      </c>
      <c r="J7" s="25">
        <f>10*I7</f>
        <v>9.9180414516129</v>
      </c>
    </row>
    <row r="8" spans="1:10">
      <c r="A8" s="10"/>
      <c r="B8" s="10"/>
      <c r="C8" s="10"/>
      <c r="D8" s="13" t="s">
        <v>17</v>
      </c>
      <c r="E8" s="6">
        <v>60.3</v>
      </c>
      <c r="F8" s="6">
        <v>124</v>
      </c>
      <c r="G8" s="12">
        <v>122.983714</v>
      </c>
      <c r="H8" s="6" t="s">
        <v>18</v>
      </c>
      <c r="I8" s="24"/>
      <c r="J8" s="10" t="s">
        <v>18</v>
      </c>
    </row>
    <row r="9" ht="25.05" customHeight="1" spans="1:10">
      <c r="A9" s="10"/>
      <c r="B9" s="10"/>
      <c r="C9" s="10"/>
      <c r="D9" s="6" t="s">
        <v>19</v>
      </c>
      <c r="E9" s="6"/>
      <c r="F9" s="6"/>
      <c r="G9" s="6"/>
      <c r="H9" s="6" t="s">
        <v>18</v>
      </c>
      <c r="I9" s="26"/>
      <c r="J9" s="10" t="s">
        <v>18</v>
      </c>
    </row>
    <row r="10" ht="19.05" customHeight="1" spans="1:10">
      <c r="A10" s="10"/>
      <c r="B10" s="10"/>
      <c r="C10" s="10"/>
      <c r="D10" s="14" t="s">
        <v>20</v>
      </c>
      <c r="E10" s="6"/>
      <c r="F10" s="6"/>
      <c r="G10" s="6"/>
      <c r="H10" s="6" t="s">
        <v>18</v>
      </c>
      <c r="I10" s="26"/>
      <c r="J10" s="10" t="s">
        <v>18</v>
      </c>
    </row>
    <row r="11" s="1" customFormat="1" ht="25.95" customHeight="1" spans="1:10">
      <c r="A11" s="15" t="s">
        <v>21</v>
      </c>
      <c r="B11" s="10" t="s">
        <v>22</v>
      </c>
      <c r="C11" s="10"/>
      <c r="D11" s="10"/>
      <c r="E11" s="10"/>
      <c r="F11" s="10" t="s">
        <v>23</v>
      </c>
      <c r="G11" s="10"/>
      <c r="H11" s="10"/>
      <c r="I11" s="10"/>
      <c r="J11" s="10"/>
    </row>
    <row r="12" ht="75" customHeight="1" spans="1:10">
      <c r="A12" s="15"/>
      <c r="B12" s="10" t="s">
        <v>24</v>
      </c>
      <c r="C12" s="10"/>
      <c r="D12" s="10"/>
      <c r="E12" s="10"/>
      <c r="F12" s="16" t="s">
        <v>25</v>
      </c>
      <c r="G12" s="16"/>
      <c r="H12" s="16"/>
      <c r="I12" s="16"/>
      <c r="J12" s="16"/>
    </row>
    <row r="13" s="1" customFormat="1" ht="28.5" spans="1:10">
      <c r="A13" s="15" t="s">
        <v>26</v>
      </c>
      <c r="B13" s="10" t="s">
        <v>27</v>
      </c>
      <c r="C13" s="6" t="s">
        <v>28</v>
      </c>
      <c r="D13" s="6" t="s">
        <v>29</v>
      </c>
      <c r="E13" s="6" t="s">
        <v>30</v>
      </c>
      <c r="F13" s="10" t="s">
        <v>31</v>
      </c>
      <c r="G13" s="10"/>
      <c r="H13" s="10" t="s">
        <v>32</v>
      </c>
      <c r="I13" s="10" t="s">
        <v>15</v>
      </c>
      <c r="J13" s="10" t="s">
        <v>33</v>
      </c>
    </row>
    <row r="14" ht="40.95" customHeight="1" spans="1:10">
      <c r="A14" s="15"/>
      <c r="B14" s="17" t="s">
        <v>34</v>
      </c>
      <c r="C14" s="6" t="s">
        <v>35</v>
      </c>
      <c r="D14" s="10" t="s">
        <v>36</v>
      </c>
      <c r="E14" s="6" t="s">
        <v>37</v>
      </c>
      <c r="F14" s="6" t="s">
        <v>38</v>
      </c>
      <c r="G14" s="6"/>
      <c r="H14" s="10">
        <v>20</v>
      </c>
      <c r="I14" s="10">
        <v>20</v>
      </c>
      <c r="J14" s="6"/>
    </row>
    <row r="15" ht="40.95" customHeight="1" spans="1:10">
      <c r="A15" s="15"/>
      <c r="B15" s="18"/>
      <c r="C15" s="6" t="s">
        <v>39</v>
      </c>
      <c r="D15" s="10"/>
      <c r="E15" s="19"/>
      <c r="F15" s="19"/>
      <c r="G15" s="10"/>
      <c r="H15" s="10"/>
      <c r="I15" s="10"/>
      <c r="J15" s="6"/>
    </row>
    <row r="16" ht="40.95" customHeight="1" spans="1:10">
      <c r="A16" s="15"/>
      <c r="B16" s="18"/>
      <c r="C16" s="6" t="s">
        <v>40</v>
      </c>
      <c r="D16" s="10" t="s">
        <v>41</v>
      </c>
      <c r="E16" s="10" t="s">
        <v>42</v>
      </c>
      <c r="F16" s="10" t="s">
        <v>43</v>
      </c>
      <c r="G16" s="10"/>
      <c r="H16" s="10">
        <v>30</v>
      </c>
      <c r="I16" s="10">
        <v>30</v>
      </c>
      <c r="J16" s="6"/>
    </row>
    <row r="17" ht="86" customHeight="1" spans="1:10">
      <c r="A17" s="15"/>
      <c r="B17" s="18"/>
      <c r="C17" s="10" t="s">
        <v>44</v>
      </c>
      <c r="D17" s="10" t="s">
        <v>45</v>
      </c>
      <c r="E17" s="10" t="s">
        <v>46</v>
      </c>
      <c r="F17" s="10" t="s">
        <v>47</v>
      </c>
      <c r="G17" s="10"/>
      <c r="H17" s="10">
        <v>20</v>
      </c>
      <c r="I17" s="10">
        <v>18</v>
      </c>
      <c r="J17" s="10" t="s">
        <v>48</v>
      </c>
    </row>
    <row r="18" ht="28.5" spans="1:10">
      <c r="A18" s="15"/>
      <c r="B18" s="16" t="s">
        <v>49</v>
      </c>
      <c r="C18" s="16" t="s">
        <v>50</v>
      </c>
      <c r="D18" s="10"/>
      <c r="E18" s="10"/>
      <c r="F18" s="6"/>
      <c r="G18" s="6"/>
      <c r="H18" s="10"/>
      <c r="I18" s="6"/>
      <c r="J18" s="6"/>
    </row>
    <row r="19" ht="28.5" spans="1:10">
      <c r="A19" s="15"/>
      <c r="B19" s="16"/>
      <c r="C19" s="16" t="s">
        <v>51</v>
      </c>
      <c r="D19" s="10"/>
      <c r="E19" s="10"/>
      <c r="F19" s="7"/>
      <c r="G19" s="9"/>
      <c r="H19" s="10"/>
      <c r="I19" s="6"/>
      <c r="J19" s="6"/>
    </row>
    <row r="20" ht="37.05" customHeight="1" spans="1:10">
      <c r="A20" s="15"/>
      <c r="B20" s="16"/>
      <c r="C20" s="16" t="s">
        <v>52</v>
      </c>
      <c r="D20" s="10"/>
      <c r="E20" s="10"/>
      <c r="F20" s="6"/>
      <c r="G20" s="6"/>
      <c r="H20" s="10"/>
      <c r="I20" s="6"/>
      <c r="J20" s="6"/>
    </row>
    <row r="21" ht="40.05" customHeight="1" spans="1:10">
      <c r="A21" s="15"/>
      <c r="B21" s="16"/>
      <c r="C21" s="16" t="s">
        <v>53</v>
      </c>
      <c r="D21" s="10" t="s">
        <v>54</v>
      </c>
      <c r="E21" s="10" t="s">
        <v>55</v>
      </c>
      <c r="F21" s="6" t="s">
        <v>56</v>
      </c>
      <c r="G21" s="6"/>
      <c r="H21" s="10">
        <v>20</v>
      </c>
      <c r="I21" s="6">
        <v>19</v>
      </c>
      <c r="J21" s="10" t="s">
        <v>57</v>
      </c>
    </row>
    <row r="22" ht="51" customHeight="1" spans="1:10">
      <c r="A22" s="15"/>
      <c r="B22" s="16" t="s">
        <v>58</v>
      </c>
      <c r="C22" s="16" t="s">
        <v>59</v>
      </c>
      <c r="D22" s="10"/>
      <c r="E22" s="6"/>
      <c r="F22" s="20"/>
      <c r="G22" s="6"/>
      <c r="H22" s="10"/>
      <c r="I22" s="6"/>
      <c r="J22" s="10"/>
    </row>
    <row r="23" ht="27" customHeight="1" spans="1:10">
      <c r="A23" s="21" t="s">
        <v>60</v>
      </c>
      <c r="B23" s="21"/>
      <c r="C23" s="21"/>
      <c r="D23" s="21"/>
      <c r="E23" s="21"/>
      <c r="F23" s="21"/>
      <c r="G23" s="21"/>
      <c r="H23" s="21">
        <v>100</v>
      </c>
      <c r="I23" s="27">
        <f>SUM(I14:I22)+J7</f>
        <v>96.9180414516129</v>
      </c>
      <c r="J23" s="6"/>
    </row>
    <row r="24" ht="160.95" customHeight="1" spans="1:10">
      <c r="A24" s="22" t="s">
        <v>61</v>
      </c>
      <c r="B24" s="23"/>
      <c r="C24" s="23"/>
      <c r="D24" s="23"/>
      <c r="E24" s="23"/>
      <c r="F24" s="23"/>
      <c r="G24" s="23"/>
      <c r="H24" s="23"/>
      <c r="I24" s="23"/>
      <c r="J24" s="23"/>
    </row>
  </sheetData>
  <mergeCells count="28">
    <mergeCell ref="A2:J2"/>
    <mergeCell ref="A3:J3"/>
    <mergeCell ref="A4:C4"/>
    <mergeCell ref="D4:J4"/>
    <mergeCell ref="A5:C5"/>
    <mergeCell ref="D5:F5"/>
    <mergeCell ref="H5:J5"/>
    <mergeCell ref="B11:E11"/>
    <mergeCell ref="F11:J11"/>
    <mergeCell ref="B12:E12"/>
    <mergeCell ref="F12:J12"/>
    <mergeCell ref="F13:G13"/>
    <mergeCell ref="F14:G14"/>
    <mergeCell ref="F15:G15"/>
    <mergeCell ref="F16:G16"/>
    <mergeCell ref="F17:G17"/>
    <mergeCell ref="F18:G18"/>
    <mergeCell ref="F19:G19"/>
    <mergeCell ref="F20:G20"/>
    <mergeCell ref="F21:G21"/>
    <mergeCell ref="F22:G22"/>
    <mergeCell ref="A23:G23"/>
    <mergeCell ref="A24:J24"/>
    <mergeCell ref="A11:A12"/>
    <mergeCell ref="A13:A22"/>
    <mergeCell ref="B14:B17"/>
    <mergeCell ref="B18:B21"/>
    <mergeCell ref="A6:C10"/>
  </mergeCells>
  <pageMargins left="0.708661417322835" right="0.511811023622047" top="0.551181102362205" bottom="0.551181102362205" header="0.31496062992126" footer="0.31496062992126"/>
  <pageSetup paperSize="9" scale="69" fitToHeight="0"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秀明</cp:lastModifiedBy>
  <dcterms:created xsi:type="dcterms:W3CDTF">2015-06-07T18:17:00Z</dcterms:created>
  <cp:lastPrinted>2020-04-25T02:17:00Z</cp:lastPrinted>
  <dcterms:modified xsi:type="dcterms:W3CDTF">2025-08-21T08:11:04Z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2052-11.8.2.12011</vt:lpwstr>
  </property>
  <property fmtid="{D5CDD505-2E9C-101B-9397-08002B2CF9AE}" pid="3" name="ICV">
    <vt:lpwstr>1E1106250A2143A5A4F6B76CF8245594_13</vt:lpwstr>
  </property>
</Properties>
</file>