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Sheet1!$A$1:$J$23</definedName>
  </definedNames>
  <calcPr calcId="144525"/>
</workbook>
</file>

<file path=xl/sharedStrings.xml><?xml version="1.0" encoding="utf-8"?>
<sst xmlns="http://schemas.openxmlformats.org/spreadsheetml/2006/main" count="66" uniqueCount="59">
  <si>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</si>
  <si>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</si>
  <si>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</si>
  <si>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</si>
  <si>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药品服务</t>
  </si>
  <si>
    <t>主管部门</t>
  </si>
  <si>
    <t>北京市卫生健康委员会</t>
  </si>
  <si>
    <t>实施单位</t>
  </si>
  <si>
    <t>北京市化工职业病防治院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</si>
  <si>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</si>
  <si>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</si>
  <si>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</si>
  <si>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</si>
  <si>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</si>
  <si>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</si>
  <si>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</si>
  <si>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</si>
  <si>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</si>
  <si>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</si>
  <si>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</si>
  <si>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</si>
  <si>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</si>
  <si>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</si>
  <si>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</si>
  <si>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通过药品采购，保障临床科室服务工作顺利开展。</t>
  </si>
  <si>
    <t>通过实施药品采购，保障了临床科室服务工作顺利开展。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</si>
  <si>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</si>
  <si>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</si>
  <si>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</si>
  <si>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</si>
  <si>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</si>
  <si>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</si>
  <si>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</si>
  <si>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</si>
  <si>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</si>
  <si>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</si>
  <si>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计划完成率</t>
  </si>
  <si>
    <t>质量指标</t>
  </si>
  <si>
    <t>质量达标率</t>
  </si>
  <si>
    <t>时效指标</t>
  </si>
  <si>
    <t>按时完成率</t>
  </si>
  <si>
    <t>成本指标</t>
  </si>
  <si>
    <t>项目预算控制数</t>
  </si>
  <si>
    <t>≤5277万元</t>
  </si>
  <si>
    <t>3150.919409万元</t>
  </si>
  <si>
    <t xml:space="preserve">经济成本完成3150.919409万元，低于2024年度预算5277万元，执行率59.71%。原因：2024年8月-12月门诊、病房工伤患者停诊，对2024年下半年患者量造成影响。对策；积极配合开诊复诊工作，提高患者满意度。
</t>
  </si>
  <si>
    <t>效益指标</t>
  </si>
  <si>
    <t>经济效益
指标</t>
  </si>
  <si>
    <t>社会效益
指标</t>
  </si>
  <si>
    <t>推进本单位公共服务能力得到提升</t>
  </si>
  <si>
    <t>得到提升</t>
  </si>
  <si>
    <t>项目支撑材料不充分</t>
  </si>
  <si>
    <t>可持续影响指标</t>
  </si>
  <si>
    <t>满意度
指标</t>
  </si>
  <si>
    <t>服务对象满意度指标</t>
  </si>
  <si>
    <t>药品采购人员满意度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</si>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</sst>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2625" y="154813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100" topLeftCell="A3" workbookViewId="0">
      <selection activeCell="C17" sqref="C17"/>
    </sheetView>
  </sheetViews>
  <sheetFormatPr defaultColWidth="9" defaultRowHeight="14.25"/>
  <cols>
    <col min="1" max="1" width="5.33333333333333" customWidth="1"/>
    <col min="2" max="2" width="7.775" customWidth="1"/>
    <col min="3" max="3" width="12.2166666666667" customWidth="1"/>
    <col min="4" max="4" width="17.775" customWidth="1"/>
    <col min="5" max="5" width="19.4416666666667" customWidth="1"/>
    <col min="6" max="6" width="13.3333333333333" customWidth="1"/>
    <col min="7" max="7" width="14.775" customWidth="1"/>
    <col min="8" max="8" width="12.4416666666667" customWidth="1"/>
    <col min="9" max="9" width="11" customWidth="1"/>
    <col min="10" max="10" width="21.8916666666667" customWidth="1"/>
  </cols>
  <sheetData>
    <row r="1" ht="27" customHeight="1" spans="1:1">
      <c r="A1" s="3" t="s">
        <v>0</v>
      </c>
    </row>
    <row r="2" ht="34.0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19.95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19.95" customHeight="1" spans="1:10">
      <c r="A5" s="6" t="s">
        <v>5</v>
      </c>
      <c r="B5" s="6"/>
      <c r="C5" s="6"/>
      <c r="D5" s="7" t="s">
        <v>6</v>
      </c>
      <c r="E5" s="8"/>
      <c r="F5" s="9"/>
      <c r="G5" s="6" t="s">
        <v>7</v>
      </c>
      <c r="H5" s="10" t="s">
        <v>8</v>
      </c>
      <c r="I5" s="10"/>
      <c r="J5" s="10"/>
    </row>
    <row r="6" ht="28.5" spans="1:10">
      <c r="A6" s="10" t="s">
        <v>9</v>
      </c>
      <c r="B6" s="10"/>
      <c r="C6" s="10"/>
      <c r="D6" s="6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6" t="s">
        <v>15</v>
      </c>
    </row>
    <row r="7" ht="19.95" customHeight="1" spans="1:10">
      <c r="A7" s="10"/>
      <c r="B7" s="10"/>
      <c r="C7" s="10"/>
      <c r="D7" s="11" t="s">
        <v>16</v>
      </c>
      <c r="E7" s="6">
        <v>5277</v>
      </c>
      <c r="F7" s="6">
        <v>5277</v>
      </c>
      <c r="G7" s="12">
        <v>3150.919409</v>
      </c>
      <c r="H7" s="6">
        <v>10</v>
      </c>
      <c r="I7" s="23">
        <f>G7/F7</f>
        <v>0.597104303392079</v>
      </c>
      <c r="J7" s="24">
        <f>10*I7</f>
        <v>5.97104303392079</v>
      </c>
    </row>
    <row r="8" spans="1:10">
      <c r="A8" s="10"/>
      <c r="B8" s="10"/>
      <c r="C8" s="10"/>
      <c r="D8" s="13" t="s">
        <v>17</v>
      </c>
      <c r="E8" s="6"/>
      <c r="F8" s="6"/>
      <c r="G8" s="6"/>
      <c r="H8" s="6" t="s">
        <v>18</v>
      </c>
      <c r="I8" s="25"/>
      <c r="J8" s="10" t="s">
        <v>18</v>
      </c>
    </row>
    <row r="9" ht="25.05" customHeight="1" spans="1:10">
      <c r="A9" s="10"/>
      <c r="B9" s="10"/>
      <c r="C9" s="10"/>
      <c r="D9" s="6" t="s">
        <v>19</v>
      </c>
      <c r="E9" s="6"/>
      <c r="F9" s="6"/>
      <c r="G9" s="6"/>
      <c r="H9" s="6" t="s">
        <v>18</v>
      </c>
      <c r="I9" s="25"/>
      <c r="J9" s="10" t="s">
        <v>18</v>
      </c>
    </row>
    <row r="10" ht="19.05" customHeight="1" spans="1:10">
      <c r="A10" s="10"/>
      <c r="B10" s="10"/>
      <c r="C10" s="10"/>
      <c r="D10" s="14" t="s">
        <v>20</v>
      </c>
      <c r="E10" s="6">
        <v>5277</v>
      </c>
      <c r="F10" s="6">
        <v>5277</v>
      </c>
      <c r="G10" s="12">
        <v>3150.919409</v>
      </c>
      <c r="H10" s="6" t="s">
        <v>18</v>
      </c>
      <c r="I10" s="23">
        <f>G10/F10</f>
        <v>0.597104303392079</v>
      </c>
      <c r="J10" s="10" t="s">
        <v>18</v>
      </c>
    </row>
    <row r="11" ht="25.95" customHeight="1" spans="1:10">
      <c r="A11" s="15" t="s">
        <v>21</v>
      </c>
      <c r="B11" s="10" t="s">
        <v>22</v>
      </c>
      <c r="C11" s="10"/>
      <c r="D11" s="10"/>
      <c r="E11" s="10"/>
      <c r="F11" s="10" t="s">
        <v>23</v>
      </c>
      <c r="G11" s="10"/>
      <c r="H11" s="10"/>
      <c r="I11" s="10"/>
      <c r="J11" s="10"/>
    </row>
    <row r="12" ht="75" customHeight="1" spans="1:10">
      <c r="A12" s="15"/>
      <c r="B12" s="10" t="s">
        <v>24</v>
      </c>
      <c r="C12" s="10"/>
      <c r="D12" s="10"/>
      <c r="E12" s="10"/>
      <c r="F12" s="10" t="s">
        <v>25</v>
      </c>
      <c r="G12" s="10"/>
      <c r="H12" s="10"/>
      <c r="I12" s="10"/>
      <c r="J12" s="10"/>
    </row>
    <row r="13" s="1" customFormat="1" ht="28.5" spans="1:10">
      <c r="A13" s="15" t="s">
        <v>26</v>
      </c>
      <c r="B13" s="10" t="s">
        <v>27</v>
      </c>
      <c r="C13" s="6" t="s">
        <v>28</v>
      </c>
      <c r="D13" s="6" t="s">
        <v>29</v>
      </c>
      <c r="E13" s="6" t="s">
        <v>30</v>
      </c>
      <c r="F13" s="10" t="s">
        <v>31</v>
      </c>
      <c r="G13" s="10"/>
      <c r="H13" s="10" t="s">
        <v>32</v>
      </c>
      <c r="I13" s="10" t="s">
        <v>15</v>
      </c>
      <c r="J13" s="10" t="s">
        <v>33</v>
      </c>
    </row>
    <row r="14" ht="40.95" customHeight="1" spans="1:10">
      <c r="A14" s="15"/>
      <c r="B14" s="16" t="s">
        <v>34</v>
      </c>
      <c r="C14" s="6" t="s">
        <v>35</v>
      </c>
      <c r="D14" s="10" t="s">
        <v>36</v>
      </c>
      <c r="E14" s="17">
        <v>1</v>
      </c>
      <c r="F14" s="17">
        <v>1</v>
      </c>
      <c r="G14" s="10"/>
      <c r="H14" s="10">
        <v>20</v>
      </c>
      <c r="I14" s="10">
        <v>20</v>
      </c>
      <c r="J14" s="10"/>
    </row>
    <row r="15" s="2" customFormat="1" ht="40.95" customHeight="1" spans="1:10">
      <c r="A15" s="15"/>
      <c r="B15" s="18"/>
      <c r="C15" s="6" t="s">
        <v>37</v>
      </c>
      <c r="D15" s="10" t="s">
        <v>38</v>
      </c>
      <c r="E15" s="17">
        <v>1</v>
      </c>
      <c r="F15" s="17">
        <v>1</v>
      </c>
      <c r="G15" s="10"/>
      <c r="H15" s="10">
        <v>10</v>
      </c>
      <c r="I15" s="10">
        <v>10</v>
      </c>
      <c r="J15" s="6"/>
    </row>
    <row r="16" ht="40.95" customHeight="1" spans="1:10">
      <c r="A16" s="15"/>
      <c r="B16" s="18"/>
      <c r="C16" s="6" t="s">
        <v>39</v>
      </c>
      <c r="D16" s="10" t="s">
        <v>40</v>
      </c>
      <c r="E16" s="17">
        <v>1</v>
      </c>
      <c r="F16" s="17">
        <v>1</v>
      </c>
      <c r="G16" s="10"/>
      <c r="H16" s="10">
        <v>20</v>
      </c>
      <c r="I16" s="10">
        <v>20</v>
      </c>
      <c r="J16" s="6"/>
    </row>
    <row r="17" ht="157" customHeight="1" spans="1:10">
      <c r="A17" s="15"/>
      <c r="B17" s="18"/>
      <c r="C17" s="10" t="s">
        <v>41</v>
      </c>
      <c r="D17" s="10" t="s">
        <v>42</v>
      </c>
      <c r="E17" s="10" t="s">
        <v>43</v>
      </c>
      <c r="F17" s="10" t="s">
        <v>44</v>
      </c>
      <c r="G17" s="10"/>
      <c r="H17" s="10">
        <v>10</v>
      </c>
      <c r="I17" s="10">
        <v>10</v>
      </c>
      <c r="J17" s="10" t="s">
        <v>45</v>
      </c>
    </row>
    <row r="18" ht="28.5" spans="1:10">
      <c r="A18" s="15"/>
      <c r="B18" s="19" t="s">
        <v>46</v>
      </c>
      <c r="C18" s="19" t="s">
        <v>47</v>
      </c>
      <c r="D18" s="10"/>
      <c r="E18" s="10"/>
      <c r="F18" s="6"/>
      <c r="G18" s="6"/>
      <c r="H18" s="10"/>
      <c r="I18" s="6"/>
      <c r="J18" s="6"/>
    </row>
    <row r="19" ht="28.5" spans="1:10">
      <c r="A19" s="15"/>
      <c r="B19" s="19"/>
      <c r="C19" s="19" t="s">
        <v>48</v>
      </c>
      <c r="D19" s="10" t="s">
        <v>49</v>
      </c>
      <c r="E19" s="10" t="s">
        <v>50</v>
      </c>
      <c r="F19" s="6" t="s">
        <v>50</v>
      </c>
      <c r="G19" s="6"/>
      <c r="H19" s="10">
        <v>20</v>
      </c>
      <c r="I19" s="6">
        <v>18</v>
      </c>
      <c r="J19" s="10" t="s">
        <v>51</v>
      </c>
    </row>
    <row r="20" ht="33.6" customHeight="1" spans="1:10">
      <c r="A20" s="15"/>
      <c r="B20" s="19"/>
      <c r="C20" s="19" t="s">
        <v>52</v>
      </c>
      <c r="D20" s="10"/>
      <c r="E20" s="10"/>
      <c r="F20" s="6"/>
      <c r="G20" s="6"/>
      <c r="H20" s="10"/>
      <c r="I20" s="6"/>
      <c r="J20" s="6"/>
    </row>
    <row r="21" ht="62.4" customHeight="1" spans="1:10">
      <c r="A21" s="15"/>
      <c r="B21" s="19" t="s">
        <v>53</v>
      </c>
      <c r="C21" s="19" t="s">
        <v>54</v>
      </c>
      <c r="D21" s="10" t="s">
        <v>55</v>
      </c>
      <c r="E21" s="6" t="s">
        <v>56</v>
      </c>
      <c r="F21" s="17">
        <v>1</v>
      </c>
      <c r="G21" s="10"/>
      <c r="H21" s="10">
        <v>10</v>
      </c>
      <c r="I21" s="6">
        <v>10</v>
      </c>
      <c r="J21" s="10"/>
    </row>
    <row r="22" ht="27" customHeight="1" spans="1:10">
      <c r="A22" s="20" t="s">
        <v>57</v>
      </c>
      <c r="B22" s="20"/>
      <c r="C22" s="20"/>
      <c r="D22" s="20"/>
      <c r="E22" s="20"/>
      <c r="F22" s="20"/>
      <c r="G22" s="20"/>
      <c r="H22" s="20">
        <v>100</v>
      </c>
      <c r="I22" s="26">
        <f>SUM(I14:I21)+J7</f>
        <v>93.9710430339208</v>
      </c>
      <c r="J22" s="6"/>
    </row>
    <row r="23" ht="160.95" customHeight="1" spans="1:10">
      <c r="A23" s="21" t="s">
        <v>58</v>
      </c>
      <c r="B23" s="22"/>
      <c r="C23" s="22"/>
      <c r="D23" s="22"/>
      <c r="E23" s="22"/>
      <c r="F23" s="22"/>
      <c r="G23" s="22"/>
      <c r="H23" s="22"/>
      <c r="I23" s="22"/>
      <c r="J23" s="22"/>
    </row>
  </sheetData>
  <mergeCells count="27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1:A12"/>
    <mergeCell ref="A13:A21"/>
    <mergeCell ref="B14:B17"/>
    <mergeCell ref="B18:B20"/>
    <mergeCell ref="A6:C10"/>
  </mergeCells>
  <pageMargins left="0.708661417322835" right="0.511811023622047" top="0.551181102362205" bottom="0.551181102362205" header="0.31496062992126" footer="0.31496062992126"/>
  <pageSetup paperSize="9" scale="6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秀明</cp:lastModifiedBy>
  <dcterms:created xsi:type="dcterms:W3CDTF">2015-06-07T18:17:00Z</dcterms:created>
  <cp:lastPrinted>2020-04-25T02:17:00Z</cp:lastPrinted>
  <dcterms:modified xsi:type="dcterms:W3CDTF">2025-08-21T08:39:27Z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1E1106250A2143A5A4F6B76CF8245594_13</vt:lpwstr>
  </property>
</Properties>
</file>